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NN\Desktop\БЮДЖЕТ 2024-2026\ПЕРВОЕ ЧТЕНИЕ\11. Проект бюджетного прогноза Белгородского района\"/>
    </mc:Choice>
  </mc:AlternateContent>
  <bookViews>
    <workbookView xWindow="120" yWindow="375" windowWidth="13845" windowHeight="10785"/>
  </bookViews>
  <sheets>
    <sheet name="2022-2030" sheetId="5" r:id="rId1"/>
  </sheets>
  <calcPr calcId="152511" refMode="R1C1"/>
</workbook>
</file>

<file path=xl/calcChain.xml><?xml version="1.0" encoding="utf-8"?>
<calcChain xmlns="http://schemas.openxmlformats.org/spreadsheetml/2006/main">
  <c r="F10" i="5" l="1"/>
  <c r="G10" i="5"/>
  <c r="H10" i="5"/>
  <c r="I10" i="5"/>
  <c r="J10" i="5"/>
  <c r="K10" i="5"/>
  <c r="E10" i="5"/>
</calcChain>
</file>

<file path=xl/sharedStrings.xml><?xml version="1.0" encoding="utf-8"?>
<sst xmlns="http://schemas.openxmlformats.org/spreadsheetml/2006/main" count="31" uniqueCount="29">
  <si>
    <t>Показатели</t>
  </si>
  <si>
    <t>Единица измерения</t>
  </si>
  <si>
    <t>человек</t>
  </si>
  <si>
    <t xml:space="preserve">Фонд начисленной заработной платы работников организаций  </t>
  </si>
  <si>
    <t>Среднемесячная номинальная начисленная заработная плата работников организаций - всего</t>
  </si>
  <si>
    <t>рублей</t>
  </si>
  <si>
    <t>Величина прожиточного минимума в расчете на душу населения</t>
  </si>
  <si>
    <t>Прогнозный период</t>
  </si>
  <si>
    <t>млн. рублей</t>
  </si>
  <si>
    <t>тыс. человек</t>
  </si>
  <si>
    <t>% к предыдущему году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</si>
  <si>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</si>
  <si>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</si>
  <si>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</si>
  <si>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</si>
  <si>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</si>
  <si>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</si>
  <si>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</si>
  <si>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r>
      <t xml:space="preserve">Численность населения </t>
    </r>
    <r>
      <rPr>
        <sz val="9"/>
        <color theme="1"/>
        <rFont val="Times New Roman"/>
        <family val="1"/>
        <charset val="204"/>
      </rPr>
      <t>(среднегодовая)</t>
    </r>
  </si>
  <si>
    <r>
      <t xml:space="preserve">Индекс потребительских цен на товары и услуги                                 </t>
    </r>
    <r>
      <rPr>
        <sz val="9"/>
        <color theme="1"/>
        <rFont val="Times New Roman"/>
        <family val="1"/>
        <charset val="204"/>
      </rPr>
      <t xml:space="preserve"> (среднегодовой)</t>
    </r>
  </si>
  <si>
    <r>
      <t xml:space="preserve">Среднесписочная численность работников                                                            </t>
    </r>
    <r>
      <rPr>
        <sz val="9"/>
        <color theme="1"/>
        <rFont val="Times New Roman"/>
        <family val="1"/>
        <charset val="204"/>
      </rPr>
      <t>(по полному кругу организаций)</t>
    </r>
  </si>
  <si>
    <r>
      <t xml:space="preserve">Валовой муниципальный продукт                                                 </t>
    </r>
    <r>
      <rPr>
        <sz val="9"/>
        <color theme="1"/>
        <rFont val="Times New Roman"/>
        <family val="1"/>
        <charset val="204"/>
      </rPr>
      <t>(в текущих основных ценах)</t>
    </r>
  </si>
  <si>
    <t>Основные показатели социально-экономического развития Белгородского района на долгосрочный период до 2030 года</t>
  </si>
  <si>
    <t>Приложение № 1                                                                                                                                                                                 к бюджетному прогнозу  Белгородского района                                                                          на долгосрочный период до 2030 года</t>
  </si>
  <si>
    <t>Заместитель главы администрации 
района - руководитель комитета экономического развития администрации Белгородского района</t>
  </si>
  <si>
    <t>М.Н. Буданова</t>
  </si>
  <si>
    <t xml:space="preserve">Оценка 2023 год </t>
  </si>
  <si>
    <t>Планоый период</t>
  </si>
  <si>
    <t>Отчетный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</si>
</sst>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Arial Cyr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7">
    <xf numFmtId="0" fontId="0" fillId="0" borderId="0" xfId="0"/>
    <xf numFmtId="0" fontId="5" fillId="0" borderId="0" xfId="0" applyFont="1" applyFill="1" applyProtection="1"/>
    <xf numFmtId="49" fontId="1" fillId="0" borderId="0" xfId="0" applyNumberFormat="1" applyFont="1" applyFill="1" applyAlignment="1" applyProtection="1">
      <alignment horizontal="center" vertical="center" wrapText="1"/>
    </xf>
    <xf numFmtId="49" fontId="1" fillId="0" borderId="0" xfId="0" applyNumberFormat="1" applyFont="1" applyFill="1" applyAlignment="1" applyProtection="1">
      <alignment vertical="center" wrapText="1"/>
    </xf>
    <xf numFmtId="0" fontId="3" fillId="0" borderId="0" xfId="0" applyFont="1"/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wrapText="1"/>
    </xf>
    <xf numFmtId="0" fontId="6" fillId="0" borderId="0" xfId="0" applyFont="1" applyAlignment="1">
      <alignment vertical="center"/>
    </xf>
    <xf numFmtId="0" fontId="5" fillId="0" borderId="1" xfId="0" applyFont="1" applyFill="1" applyBorder="1" applyAlignment="1" applyProtection="1">
      <alignment horizontal="center" vertical="center" wrapText="1"/>
    </xf>
    <xf numFmtId="164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5" fillId="0" borderId="6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3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wrapText="1"/>
    </xf>
    <xf numFmtId="0" fontId="5" fillId="0" borderId="3" xfId="0" applyFont="1" applyFill="1" applyBorder="1" applyAlignment="1" applyProtection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Alignment="1">
      <alignment wrapText="1"/>
    </xf>
    <xf numFmtId="0" fontId="2" fillId="0" borderId="0" xfId="0" applyFont="1" applyAlignment="1"/>
    <xf numFmtId="2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15"/>
  <sheetViews>
    <sheetView tabSelected="1" view="pageBreakPreview" zoomScale="77" zoomScaleNormal="66" zoomScaleSheetLayoutView="77" workbookViewId="0">
      <selection activeCell="A4" sqref="A4:A5"/>
    </sheetView>
  </sheetViews>
  <sheetFormatPr defaultRowHeight="15" x14ac:dyDescent="0.25"/>
  <cols>
    <col min="1" max="1" width="22.7109375" style="4" customWidth="1"/>
    <col min="2" max="2" width="13.28515625" style="4" customWidth="1"/>
    <col min="3" max="3" width="11.85546875" style="4" customWidth="1"/>
    <col min="4" max="4" width="12.28515625" style="4" customWidth="1"/>
    <col min="5" max="5" width="11.7109375" style="4" customWidth="1"/>
    <col min="6" max="6" width="11.85546875" style="4" customWidth="1"/>
    <col min="7" max="7" width="11.28515625" style="4" customWidth="1"/>
    <col min="8" max="8" width="11.42578125" style="4" customWidth="1"/>
    <col min="9" max="9" width="11.140625" style="4" customWidth="1"/>
    <col min="10" max="10" width="11.5703125" style="4" customWidth="1"/>
    <col min="11" max="11" width="12.28515625" style="4" customWidth="1"/>
  </cols>
  <sheetData>
    <row r="1" spans="1:13" ht="58.9" customHeight="1" x14ac:dyDescent="0.25">
      <c r="A1" s="1"/>
      <c r="B1" s="2"/>
      <c r="C1" s="2"/>
      <c r="D1" s="3"/>
      <c r="E1" s="1"/>
      <c r="F1" s="13"/>
      <c r="G1" s="29" t="s">
        <v>23</v>
      </c>
      <c r="H1" s="29"/>
      <c r="I1" s="29"/>
      <c r="J1" s="29"/>
      <c r="K1" s="29"/>
    </row>
    <row r="2" spans="1:13" ht="14.25" x14ac:dyDescent="0.2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7"/>
      <c r="M2" s="7"/>
    </row>
    <row r="3" spans="1:13" ht="7.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3" ht="15" customHeight="1" x14ac:dyDescent="0.2">
      <c r="A4" s="31" t="s">
        <v>0</v>
      </c>
      <c r="B4" s="33" t="s">
        <v>1</v>
      </c>
      <c r="C4" s="35" t="s">
        <v>28</v>
      </c>
      <c r="D4" s="33" t="s">
        <v>26</v>
      </c>
      <c r="E4" s="28" t="s">
        <v>27</v>
      </c>
      <c r="F4" s="28"/>
      <c r="G4" s="28"/>
      <c r="H4" s="26" t="s">
        <v>7</v>
      </c>
      <c r="I4" s="26"/>
      <c r="J4" s="26"/>
      <c r="K4" s="27"/>
    </row>
    <row r="5" spans="1:13" ht="14.25" customHeight="1" x14ac:dyDescent="0.2">
      <c r="A5" s="32"/>
      <c r="B5" s="34"/>
      <c r="C5" s="35"/>
      <c r="D5" s="36"/>
      <c r="E5" s="14" t="s">
        <v>11</v>
      </c>
      <c r="F5" s="14" t="s">
        <v>12</v>
      </c>
      <c r="G5" s="14" t="s">
        <v>13</v>
      </c>
      <c r="H5" s="14" t="s">
        <v>14</v>
      </c>
      <c r="I5" s="14" t="s">
        <v>15</v>
      </c>
      <c r="J5" s="14" t="s">
        <v>16</v>
      </c>
      <c r="K5" s="14" t="s">
        <v>17</v>
      </c>
    </row>
    <row r="6" spans="1:13" s="17" customFormat="1" ht="57" x14ac:dyDescent="0.2">
      <c r="A6" s="15" t="s">
        <v>21</v>
      </c>
      <c r="B6" s="8" t="s">
        <v>8</v>
      </c>
      <c r="C6" s="16">
        <v>30977</v>
      </c>
      <c r="D6" s="16">
        <v>32319</v>
      </c>
      <c r="E6" s="16">
        <v>33749</v>
      </c>
      <c r="F6" s="16">
        <v>37649</v>
      </c>
      <c r="G6" s="16">
        <v>39451</v>
      </c>
      <c r="H6" s="16">
        <v>44511</v>
      </c>
      <c r="I6" s="16">
        <v>48929</v>
      </c>
      <c r="J6" s="16">
        <v>54284</v>
      </c>
      <c r="K6" s="16">
        <v>59000</v>
      </c>
    </row>
    <row r="7" spans="1:13" ht="27" x14ac:dyDescent="0.2">
      <c r="A7" s="15" t="s">
        <v>18</v>
      </c>
      <c r="B7" s="8" t="s">
        <v>9</v>
      </c>
      <c r="C7" s="9">
        <v>190.3</v>
      </c>
      <c r="D7" s="9">
        <v>189.3</v>
      </c>
      <c r="E7" s="9">
        <v>190.2</v>
      </c>
      <c r="F7" s="9">
        <v>191.1</v>
      </c>
      <c r="G7" s="9">
        <v>192</v>
      </c>
      <c r="H7" s="9">
        <v>192.6</v>
      </c>
      <c r="I7" s="9">
        <v>193.1</v>
      </c>
      <c r="J7" s="9">
        <v>193.7</v>
      </c>
      <c r="K7" s="16">
        <v>194.2</v>
      </c>
    </row>
    <row r="8" spans="1:13" s="17" customFormat="1" ht="57" x14ac:dyDescent="0.2">
      <c r="A8" s="15" t="s">
        <v>19</v>
      </c>
      <c r="B8" s="20" t="s">
        <v>10</v>
      </c>
      <c r="C8" s="21">
        <v>12.8</v>
      </c>
      <c r="D8" s="21">
        <v>5.8</v>
      </c>
      <c r="E8" s="21">
        <v>7.2</v>
      </c>
      <c r="F8" s="21">
        <v>4.2</v>
      </c>
      <c r="G8" s="21">
        <v>4</v>
      </c>
      <c r="H8" s="21">
        <v>4</v>
      </c>
      <c r="I8" s="21">
        <v>4</v>
      </c>
      <c r="J8" s="21">
        <v>4</v>
      </c>
      <c r="K8" s="21">
        <v>4</v>
      </c>
    </row>
    <row r="9" spans="1:13" ht="69" x14ac:dyDescent="0.2">
      <c r="A9" s="5" t="s">
        <v>20</v>
      </c>
      <c r="B9" s="10" t="s">
        <v>2</v>
      </c>
      <c r="C9" s="11">
        <v>32025</v>
      </c>
      <c r="D9" s="11">
        <v>32675</v>
      </c>
      <c r="E9" s="11">
        <v>33191</v>
      </c>
      <c r="F9" s="11">
        <v>33200</v>
      </c>
      <c r="G9" s="11">
        <v>33200</v>
      </c>
      <c r="H9" s="11">
        <v>33200</v>
      </c>
      <c r="I9" s="11">
        <v>33200</v>
      </c>
      <c r="J9" s="11">
        <v>33200</v>
      </c>
      <c r="K9" s="18">
        <v>33200</v>
      </c>
    </row>
    <row r="10" spans="1:13" ht="60" x14ac:dyDescent="0.2">
      <c r="A10" s="5" t="s">
        <v>3</v>
      </c>
      <c r="B10" s="10" t="s">
        <v>8</v>
      </c>
      <c r="C10" s="12">
        <v>17277.812728777368</v>
      </c>
      <c r="D10" s="12">
        <v>19162.17333652504</v>
      </c>
      <c r="E10" s="12">
        <f>E9*E11*12/1000000</f>
        <v>21469.651455600004</v>
      </c>
      <c r="F10" s="12">
        <f t="shared" ref="F10:K10" si="0">F9*F11*12/1000000</f>
        <v>22124.825280000001</v>
      </c>
      <c r="G10" s="12">
        <f t="shared" si="0"/>
        <v>23540.81856</v>
      </c>
      <c r="H10" s="12">
        <f t="shared" si="0"/>
        <v>24953.266080000001</v>
      </c>
      <c r="I10" s="12">
        <f t="shared" si="0"/>
        <v>26365.713599999999</v>
      </c>
      <c r="J10" s="12">
        <f t="shared" si="0"/>
        <v>27778.161120000001</v>
      </c>
      <c r="K10" s="12">
        <f t="shared" si="0"/>
        <v>29444.86752</v>
      </c>
    </row>
    <row r="11" spans="1:13" ht="78" customHeight="1" x14ac:dyDescent="0.25">
      <c r="A11" s="6" t="s">
        <v>4</v>
      </c>
      <c r="B11" s="10" t="s">
        <v>5</v>
      </c>
      <c r="C11" s="12">
        <v>44959.199999999997</v>
      </c>
      <c r="D11" s="12">
        <v>48870.6</v>
      </c>
      <c r="E11" s="12">
        <v>53904.3</v>
      </c>
      <c r="F11" s="12">
        <v>55534.2</v>
      </c>
      <c r="G11" s="12">
        <v>59088.4</v>
      </c>
      <c r="H11" s="12">
        <v>62633.7</v>
      </c>
      <c r="I11" s="12">
        <v>66179</v>
      </c>
      <c r="J11" s="12">
        <v>69724.3</v>
      </c>
      <c r="K11" s="12">
        <v>73907.8</v>
      </c>
    </row>
    <row r="12" spans="1:13" ht="47.25" customHeight="1" x14ac:dyDescent="0.25">
      <c r="A12" s="19" t="s">
        <v>6</v>
      </c>
      <c r="B12" s="10" t="s">
        <v>5</v>
      </c>
      <c r="C12" s="12">
        <v>11692</v>
      </c>
      <c r="D12" s="12">
        <v>12075</v>
      </c>
      <c r="E12" s="12">
        <v>12813</v>
      </c>
      <c r="F12" s="12">
        <v>13596.105093167702</v>
      </c>
      <c r="G12" s="12">
        <v>14427.072013147641</v>
      </c>
      <c r="H12" s="12">
        <v>15308.825979665484</v>
      </c>
      <c r="I12" s="12">
        <v>16244.47099606243</v>
      </c>
      <c r="J12" s="12">
        <v>17237.300776194443</v>
      </c>
      <c r="K12" s="12">
        <v>18290.810339161853</v>
      </c>
    </row>
    <row r="14" spans="1:13" ht="15" customHeight="1" x14ac:dyDescent="0.25">
      <c r="A14" s="24" t="s">
        <v>24</v>
      </c>
      <c r="B14" s="24"/>
      <c r="C14" s="24"/>
      <c r="D14" s="22"/>
      <c r="H14" s="23"/>
      <c r="I14" s="23"/>
      <c r="J14" s="25" t="s">
        <v>25</v>
      </c>
      <c r="K14" s="25"/>
    </row>
    <row r="15" spans="1:13" ht="28.15" customHeight="1" x14ac:dyDescent="0.25">
      <c r="A15" s="24"/>
      <c r="B15" s="24"/>
      <c r="C15" s="24"/>
      <c r="D15" s="22"/>
      <c r="H15" s="23"/>
      <c r="I15" s="23"/>
      <c r="J15" s="25"/>
      <c r="K15" s="25"/>
    </row>
  </sheetData>
  <mergeCells count="10">
    <mergeCell ref="A14:C15"/>
    <mergeCell ref="J14:K15"/>
    <mergeCell ref="H4:K4"/>
    <mergeCell ref="E4:G4"/>
    <mergeCell ref="G1:K1"/>
    <mergeCell ref="A2:K2"/>
    <mergeCell ref="A4:A5"/>
    <mergeCell ref="B4:B5"/>
    <mergeCell ref="C4:C5"/>
    <mergeCell ref="D4:D5"/>
  </mergeCells>
  <pageMargins left="0.78740157480314965" right="0.39370078740157483" top="0.78740157480314965" bottom="0.39370078740157483" header="0" footer="0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2022-2030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Avanesyan</dc:creator>
  <cp:lastModifiedBy>Наталья Этлина</cp:lastModifiedBy>
  <cp:lastPrinted>2023-11-03T13:36:01Z</cp:lastPrinted>
  <dcterms:created xsi:type="dcterms:W3CDTF">2009-04-14T09:09:19Z</dcterms:created>
  <dcterms:modified xsi:type="dcterms:W3CDTF">2023-11-07T05:04:33Z</dcterms:modified>
</cp:coreProperties>
</file>